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31. 23-1-238-191-в\"/>
    </mc:Choice>
  </mc:AlternateContent>
  <bookViews>
    <workbookView xWindow="0" yWindow="0" windowWidth="15336" windowHeight="13500"/>
  </bookViews>
  <sheets>
    <sheet name="Реестр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3" i="1"/>
  <c r="C25" i="1" s="1"/>
  <c r="C20" i="1"/>
  <c r="C16" i="1"/>
  <c r="C15" i="1"/>
  <c r="C14" i="1"/>
  <c r="C11" i="1"/>
  <c r="C8" i="1"/>
  <c r="D3" i="1"/>
  <c r="A3" i="1"/>
</calcChain>
</file>

<file path=xl/sharedStrings.xml><?xml version="1.0" encoding="utf-8"?>
<sst xmlns="http://schemas.openxmlformats.org/spreadsheetml/2006/main" count="38" uniqueCount="37">
  <si>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</si>
  <si>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</si>
  <si>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</si>
  <si>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</si>
  <si>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</si>
  <si>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</si>
  <si>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</si>
  <si>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</si>
  <si>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</si>
  <si>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</si>
  <si>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</si>
  <si>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</si>
  <si>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</si>
  <si>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</si>
  <si>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</si>
  <si>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</si>
  <si>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</si>
  <si>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</si>
  <si>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</si>
  <si>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</si>
  <si>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</si>
  <si>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</si>
  <si>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</si>
  <si>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</si>
  <si>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</si>
  <si>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сосна пицундская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</si>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</sst>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103;&#1078;&#1077;&#1083;&#1099;&#1077;%20&#1084;&#1072;&#1090;&#1077;&#1088;&#1080;&#1072;&#1083;&#1099;%20&#1076;&#1077;&#1081;&#1089;&#1090;&#1074;&#1091;&#1102;&#1097;&#1080;&#1093;%20&#1087;&#1088;&#1086;&#1077;&#1082;&#1090;&#1086;&#1074;/&#1048;&#1047;&#1053;%20&#1050;&#1088;&#1072;&#1089;&#1085;&#1086;&#1076;&#1072;&#1088;%202023/&#1050;&#1072;&#1088;&#1072;&#1089;&#1091;&#1085;&#1089;&#1082;&#1080;&#1081;%20&#1089;&#1086;/5.%20&#1055;&#1086;&#1076;&#1075;&#1086;&#1090;&#1086;&#1074;&#1082;&#1072;%20&#1082;%20&#1089;&#1076;&#1072;&#1095;&#1077;/31.%2023-1-238-191-&#1074;/1.%20&#1056;&#1072;&#1073;&#1086;&#1090;&#1072;%20&#1089;%20&#1085;&#1072;&#1089;&#1072;&#1078;&#1076;&#1077;&#1085;&#1080;&#1103;&#1084;&#1080;%20&#1080;%20&#1046;&#1048;/31%20&#1076;&#1083;&#1103;%20&#1055;&#1086;&#1083;&#1077;&#1074;&#1086;&#1075;&#1086;%20&#1078;&#1091;&#1088;&#1085;&#1072;&#1083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олевой журнал"/>
      <sheetName val="Инфо_Реестр"/>
    </sheetNames>
    <sheetDataSet>
      <sheetData sheetId="0"/>
      <sheetData sheetId="1">
        <row r="6">
          <cell r="C6">
            <v>45260.707048611112</v>
          </cell>
        </row>
        <row r="12">
          <cell r="B12" t="str">
            <v>23-1-238-191-в</v>
          </cell>
          <cell r="C12">
            <v>214817.67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G25" sqref="G25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tr">
        <f>CONCATENATE("зелёных насаждений № ",'[1]Полевой журнал'!B12," по состоянию на  ")</f>
        <v xml:space="preserve">зелёных насаждений № 23-1-238-191-в по состоянию на  </v>
      </c>
      <c r="B3" s="3"/>
      <c r="C3" s="3"/>
      <c r="D3" s="4">
        <f>'[1]Полевой журнал'!C6</f>
        <v>45260.707048611112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tr">
        <f>'[1]Полевой журнал'!B12</f>
        <v>23-1-238-191-в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f>'[1]Полевой журнал'!C12</f>
        <v>214817.67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ht="31.2" x14ac:dyDescent="0.3">
      <c r="A14" s="7"/>
      <c r="B14" s="7" t="s">
        <v>19</v>
      </c>
      <c r="C14" s="8">
        <f>SUMIF([1]!Ведомость_насаждений[Тип растения],"Хвойные деревья",[1]!Ведомость_насаждений[шт.])
+SUMIF([1]!Ведомость_насаждений[Тип растения],"Лиственные деревья",[1]!Ведомость_насаждений[шт.])</f>
        <v>534</v>
      </c>
      <c r="D14" s="7" t="s">
        <v>20</v>
      </c>
    </row>
    <row r="15" spans="1:4" ht="31.2" x14ac:dyDescent="0.3">
      <c r="A15" s="7"/>
      <c r="B15" s="7" t="s">
        <v>21</v>
      </c>
      <c r="C15" s="8">
        <f>SUMIF([1]!Ведомость_насаждений[Тип растения],"Кустарник",[1]!Ведомость_насаждений[шт.])
+SUMIF([1]!Ведомость_насаждений[Тип растения],"Лиана",[1]!Ведомость_насаждений[шт.])</f>
        <v>74</v>
      </c>
      <c r="D15" s="7" t="s">
        <v>20</v>
      </c>
    </row>
    <row r="16" spans="1:4" ht="46.8" x14ac:dyDescent="0.3">
      <c r="A16" s="7"/>
      <c r="B16" s="7" t="s">
        <v>22</v>
      </c>
      <c r="C16" s="11">
        <f>SUMIF([1]!Ведомость_насаждений[Порода],"Газон обыкновенный",[1]!Ведомость_насаждений[кв.м/м])
+SUMIF([1]!Ведомость_насаждений[Порода],"Цветник",[1]!Ведомость_насаждений[кв.м/м])</f>
        <v>7643.06</v>
      </c>
      <c r="D16" s="7" t="s">
        <v>23</v>
      </c>
    </row>
    <row r="17" spans="1:10" ht="31.2" x14ac:dyDescent="0.3">
      <c r="A17" s="7"/>
      <c r="B17" s="7" t="s">
        <v>24</v>
      </c>
      <c r="C17" s="10" t="s">
        <v>25</v>
      </c>
      <c r="D17" s="7"/>
    </row>
    <row r="18" spans="1:10" ht="31.2" x14ac:dyDescent="0.3">
      <c r="A18" s="7" t="s">
        <v>26</v>
      </c>
      <c r="B18" s="7" t="s">
        <v>27</v>
      </c>
      <c r="C18" s="7"/>
      <c r="D18" s="7"/>
      <c r="H18" s="12"/>
    </row>
    <row r="19" spans="1:10" x14ac:dyDescent="0.3">
      <c r="A19" s="7"/>
      <c r="B19" s="7" t="s">
        <v>28</v>
      </c>
      <c r="C19" s="10" t="s">
        <v>29</v>
      </c>
      <c r="D19" s="7"/>
      <c r="H19" s="12"/>
    </row>
    <row r="20" spans="1:10" x14ac:dyDescent="0.3">
      <c r="A20" s="7"/>
      <c r="B20" s="7" t="s">
        <v>30</v>
      </c>
      <c r="C20" s="13">
        <f>AVERAGE([1]!Ведомость_насаждений[Возраст2])</f>
        <v>32.300180831826403</v>
      </c>
      <c r="D20" s="7"/>
    </row>
    <row r="21" spans="1:10" x14ac:dyDescent="0.3">
      <c r="A21" s="7"/>
      <c r="B21" s="7" t="s">
        <v>31</v>
      </c>
      <c r="C21" s="8" t="s">
        <v>32</v>
      </c>
      <c r="D21" s="7"/>
    </row>
    <row r="22" spans="1:10" ht="46.8" x14ac:dyDescent="0.3">
      <c r="A22" s="7"/>
      <c r="B22" s="7" t="s">
        <v>33</v>
      </c>
      <c r="C22" s="8"/>
      <c r="D22" s="7"/>
    </row>
    <row r="23" spans="1:10" x14ac:dyDescent="0.3">
      <c r="A23" s="7"/>
      <c r="B23" s="7" t="s">
        <v>34</v>
      </c>
      <c r="C23" s="14">
        <f>SUMIF([1]!Ведомость_насаждений[Тип растения],"Хвойные деревья",[1]!Ведомость_насаждений[шт.])/SUM([1]!Ведомость_насаждений[шт.])</f>
        <v>9.5394736842105268E-2</v>
      </c>
      <c r="D23" s="7"/>
      <c r="J23" s="15"/>
    </row>
    <row r="24" spans="1:10" x14ac:dyDescent="0.3">
      <c r="A24" s="7"/>
      <c r="B24" s="7" t="s">
        <v>35</v>
      </c>
      <c r="C24" s="14">
        <f>((SUMIF([1]!Ведомость_насаждений[Тип растения],"Лиственные деревья",[1]!Ведомость_насаждений[шт.])
+SUMIF([1]!Ведомость_насаждений[Тип растения],"Пальма",[1]!Ведомость_насаждений[шт.])))
/SUM([1]!Ведомость_насаждений[шт.])</f>
        <v>0.78289473684210531</v>
      </c>
      <c r="D24" s="7"/>
      <c r="J24" s="15"/>
    </row>
    <row r="25" spans="1:10" x14ac:dyDescent="0.3">
      <c r="A25" s="7"/>
      <c r="B25" s="7" t="s">
        <v>36</v>
      </c>
      <c r="C25" s="14">
        <f>1-C23-C24</f>
        <v>0.12171052631578938</v>
      </c>
      <c r="D25" s="7"/>
      <c r="J25" s="16"/>
    </row>
    <row r="34" spans="5:5" x14ac:dyDescent="0.3">
      <c r="E34" s="15"/>
    </row>
    <row r="35" spans="5:5" x14ac:dyDescent="0.3">
      <c r="E35" s="15"/>
    </row>
    <row r="36" spans="5:5" x14ac:dyDescent="0.3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2023-11-30T17:54:50Z</cp:lastPrinted>
  <dcterms:created xsi:type="dcterms:W3CDTF">2023-11-30T17:54:36Z</dcterms:created>
  <dcterms:modified xsi:type="dcterms:W3CDTF">2023-11-30T17:55:19Z</dcterms:modified>
</cp:coreProperties>
</file>